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prorailbv-my.sharepoint.com/personal/olivier_oudshoorn_ka_prorail_nl/Documents/Bureaublad/"/>
    </mc:Choice>
  </mc:AlternateContent>
  <xr:revisionPtr revIDLastSave="0" documentId="8_{F0FC2D80-A05F-4A63-9ED1-D0304AF3B09E}" xr6:coauthVersionLast="47" xr6:coauthVersionMax="47" xr10:uidLastSave="{00000000-0000-0000-0000-000000000000}"/>
  <bookViews>
    <workbookView xWindow="-110" yWindow="-110" windowWidth="19420" windowHeight="10300" xr2:uid="{00000000-000D-0000-FFFF-FFFF00000000}"/>
  </bookViews>
  <sheets>
    <sheet name="Vragenlijst" sheetId="1" r:id="rId1"/>
  </sheets>
  <definedNames>
    <definedName name="_xlnm.Print_Area" localSheetId="0">Vragenlijst!$A$1:$G$41</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c r="A11" i="1"/>
  <c r="A12" i="1"/>
  <c r="A13" i="1"/>
  <c r="A14" i="1"/>
  <c r="A15" i="1"/>
  <c r="A16" i="1"/>
  <c r="A17" i="1"/>
  <c r="A18" i="1"/>
  <c r="A19" i="1"/>
  <c r="A20" i="1"/>
  <c r="A21" i="1"/>
  <c r="A22" i="1"/>
  <c r="A23" i="1"/>
  <c r="A24" i="1"/>
  <c r="A25" i="1"/>
  <c r="A26" i="1"/>
</calcChain>
</file>

<file path=xl/sharedStrings.xml><?xml version="1.0" encoding="utf-8"?>
<sst xmlns="http://schemas.openxmlformats.org/spreadsheetml/2006/main" count="240" uniqueCount="147">
  <si>
    <t>Algemene vragenlijst</t>
  </si>
  <si>
    <t xml:space="preserve">Project: </t>
  </si>
  <si>
    <t>Landelijk - SAP-configuratiedata op orde brengen</t>
  </si>
  <si>
    <t>Datum:</t>
  </si>
  <si>
    <t>Versie:</t>
  </si>
  <si>
    <t>1.0</t>
  </si>
  <si>
    <t>Gegadigde:</t>
  </si>
  <si>
    <t>Diverse</t>
  </si>
  <si>
    <t>Nr</t>
  </si>
  <si>
    <t>Document</t>
  </si>
  <si>
    <t>Paragraaf / Eis - Bepaling</t>
  </si>
  <si>
    <t xml:space="preserve">Vraag Gegadigde </t>
  </si>
  <si>
    <t>Datum vraag-stelling</t>
  </si>
  <si>
    <t>Antwoord</t>
  </si>
  <si>
    <t>Gewijzigd document</t>
  </si>
  <si>
    <t>Leidraad</t>
  </si>
  <si>
    <t>5.3.2 Subgunningscriterium 2</t>
  </si>
  <si>
    <t>Uit de beschrijving maken wij op dat we niet geacht worden namen van medewerkers te geven. Is deze interpretatie correct?</t>
  </si>
  <si>
    <t>Dat is correct</t>
  </si>
  <si>
    <t>Bijlage 8 - Raamovereenkomst</t>
  </si>
  <si>
    <t>Artikel 9.2</t>
  </si>
  <si>
    <r>
      <rPr>
        <sz val="8.5"/>
        <color rgb="FF000000"/>
        <rFont val="Arial"/>
      </rPr>
      <t>In Artikel 9.2 staat:</t>
    </r>
    <r>
      <rPr>
        <i/>
        <sz val="8.5"/>
        <color rgb="FF000000"/>
        <rFont val="Arial"/>
      </rPr>
      <t xml:space="preserve"> in afwijking van art 18 Inkoopvoorwaarden geldt dat als na Acceptatie ProRail vaststelt dat een substantieel deel van de configuratiedata inhoudelijk niet correct is, Opdrachtnemer aansprakelijk is voor de schade die daarvan het gevolg is</t>
    </r>
    <r>
      <rPr>
        <sz val="8.5"/>
        <color rgb="FF000000"/>
        <rFont val="Arial"/>
      </rPr>
      <t>.
Dit artikel vinden wij onredelijk en buitenpropotioneel. Opdrachtnemer weet na acceptatie door ProRail niet welke criteria ProRail gebruikt om achteraf nogmaals te beoordelen of configuratiedata correct is en wanneer deze beoordeling plaats vindt. Bovendien is niet duidelijk wat ‘substantieel’ in dit artikel inhoudt en welke schade kan ontstaan wanneer data niet correct is. Wij stellen voor om artikel 9.2 in zijn geheel te schrappen. Gaat u hiermee akkoord?</t>
    </r>
  </si>
  <si>
    <t xml:space="preserve">ProRail is gedeeltelijk akkoord. Omdat er per levering een heel grote levering van Gegevens zal plaatsvinden, kan niet een inhoudelijke check plaatsvinden op de Gegevens, alleen op formele kenmerken. Om die reden acht ProRail deze bepaling proportioneel. Om Opdrachtnemer duidelijkheid over de acceptatieprocedure te verschaffen zal ProRail art. 9.2 schrappen en in artikel 7 (nieuw) het volgende artikel 'Acceptatie' opnemen:
7.1 In aanvulling op/afwijking van art. 18 zal Acceptatie plaatsvinden volgens de procedure beschreven in dit artikel. 
7.2 ProRail zal bij afronding van de Deelopdracht een formele controle uitvoeren van de Bewerkte Gegevens op basis van de criteria beschreven in art. 4.1 GLO.  
7.3 Buiten de scope van de acceptatieprocedure valt de toets of de configuratiedata inhoudelijk overeenstemt met de door ProRail geleverde documenten.  
7.4 De configuratiedata worden steekproefgewijs getoetst op het in het vorige artikellid beschreven criterium gedurende een periode van 24 maanden na Acceptatie in de zin van art. 7.2 Overeenkomst. 
7.5 Indien ProRail gedurende deze periode vaststelt dat een substantieel deel van de configuratiedata inhoudelijk niet correct is, is Opdrachtnemer aansprakelijk voor de schade die daarvan het gevolg is.  </t>
  </si>
  <si>
    <t>Bijlage 8.1 - Dataparagraaf</t>
  </si>
  <si>
    <t>Artikel 2.3b</t>
  </si>
  <si>
    <t>Artikel2.3.b: onze medewerkers moeten een geheimhoudingsverklaring ondertekenen. Kan dit eenmalig op contractniveau geregeld worden zodat niet iedere individuele medewerker een geheimhoudngsverklaring hoeft te tekenen? In andere, soortgelijke contracten is dit vaak zo geregeld.</t>
  </si>
  <si>
    <t xml:space="preserve">ProRail is niet hiertoe bereid. ProRail acht deze bepaling proportioneel en noodzakelijk voor het waarborgen van een vertrouwelijke omgang met gegevens. </t>
  </si>
  <si>
    <t>Artikel 2.3b en 2.5</t>
  </si>
  <si>
    <r>
      <rPr>
        <sz val="8.5"/>
        <color rgb="FF000000"/>
        <rFont val="Arial"/>
      </rPr>
      <t xml:space="preserve">Artikel2.3.b: onze medewerkers moeten een geheimhoudingsverklaring ondertekenen. In artikel 2.5 staat hierover ook: </t>
    </r>
    <r>
      <rPr>
        <i/>
        <sz val="8.5"/>
        <color rgb="FF000000"/>
        <rFont val="Arial"/>
      </rPr>
      <t xml:space="preserve">Adreswijzigingen &lt;...&gt; van de hierboven genoemde personen gedurende de looptijd van deze geheimhoudingsverklaring zullen zo spoedig mogelijk doorgegeven worden.
</t>
    </r>
    <r>
      <rPr>
        <sz val="8.5"/>
        <color rgb="FF000000"/>
        <rFont val="Arial"/>
      </rPr>
      <t>U geeft niet aan waarom adresgegevens van onze medewerkers bij ProRail bekend moeten zijn en hoe deze worden beschermd. Gezien AVG en bescherming persoonsgegevens is verstrekken van deze gegevens  niet gewenst. en stellen wij voor deze bepaling te schappen. Gaat u hiermee akkoord?</t>
    </r>
  </si>
  <si>
    <t xml:space="preserve">ProRail is gedeeltelijk akkoord. Het woord ‘personen’ in art. 2.5 Dataparagraaf duidt inderdaad zowel op organisaties als individuele medewerkers. De adreswijzigingen in art. 2.5 Dataparagraaf verwijst echter alleen naar organisaties die in art. 2.3 Dataparagraaf genoemd staan. Art. 2.3 Dataparagraaf zal als volgt aangepast worden: "Adreswijzigingen alsook wisselingen van de hierboven genoemde personen gedurende de looptijd van deze geheimhoudingsverklaring zullen zo spoedig mogelijk doorgegeven worden. Opdrachtnemer is in dit kader niet verplicht adreswijzigingen van individuele medewerkers te communiceren. Onverminderd het voorgaande zullen de verantwoordelijke personen en escalatieroutes gedurende de in art. 5 GLO genoemde evaluatie worden gerecenseerd. " Ten overvloede merkt ProRail op dat wisselingen van de personen genoemd in art. 2.3 Dataparagraaf ook bij individuele werknemers geldt, om te waarborgen dat deze aan de verplichting van art. 2.3 sub b Dataparagraaf zullen voldoen. </t>
  </si>
  <si>
    <t>Artikel 3.3</t>
  </si>
  <si>
    <r>
      <t xml:space="preserve">In artikel 3.3 staat: </t>
    </r>
    <r>
      <rPr>
        <i/>
        <sz val="8.5"/>
        <rFont val="Arial"/>
        <family val="2"/>
      </rPr>
      <t xml:space="preserve">Opdrachtnemer is gerechtigd om de logfiles in te zien en te gebruiken 
</t>
    </r>
    <r>
      <rPr>
        <sz val="8.5"/>
        <rFont val="Arial"/>
        <family val="2"/>
      </rPr>
      <t>Welke logfiles zijn dit (wat staat hierin)?</t>
    </r>
  </si>
  <si>
    <t>Deze bepaling is niet van toepassing voor de scope van deze Overeenkomst en is als zodanig verwijderd.</t>
  </si>
  <si>
    <t>Artikel 5.2</t>
  </si>
  <si>
    <r>
      <t xml:space="preserve">In artikel 5.2 staat: </t>
    </r>
    <r>
      <rPr>
        <i/>
        <sz val="8.5"/>
        <rFont val="Arial"/>
        <family val="2"/>
      </rPr>
      <t>Opdrachtnemer zal, onverminderd de verplichting tot het verstrekken van Documentatie, op eerste verzoek alles doen wat redelijkerwijs van hem gevergd kan worden om ProRail te helpen bij het duiden en interpreteren van de Gegevens. De Opdrachtnemer zal kosteloos voldoen aan deze verplichting, tenzij schriftelijk anders is overeengekomen omtrent de vergoeding hiervan.</t>
    </r>
    <r>
      <rPr>
        <sz val="8.5"/>
        <rFont val="Arial"/>
        <family val="2"/>
      </rPr>
      <t xml:space="preserve">
Het duiden en interpreteren van gegevens is een kernactivitet die u aan ons vraagt uit te voeren en waarbij inbreng van ProRail noodzakelijk is. Wij stellen daarom voor om nu reeds overeen te komen dat de tijd die Opdrachtnemer besteedt aan het voldoen van deze verplichting vergoed wordt tegen het in de Aanbiedingsbegroting overeengekomen uurtarief. Gaat u hiermee akkoord?</t>
    </r>
  </si>
  <si>
    <t xml:space="preserve">ProRail is hiertoe bereid en gaat ermee akkoord om deze tegen de overeengekomen uurtarieven te vergoeden. </t>
  </si>
  <si>
    <t>Bijlage 8.2 – Gegevensleveringsovereenkomst</t>
  </si>
  <si>
    <t>Artikel 3.1 en 4.1</t>
  </si>
  <si>
    <t xml:space="preserve">In Artikel 3.1 staan de KPI's voor het meten van datakwaliteit (normen). En in artikel 4.1 beschrijft u de levering van gegevens te gaan controleren. Kan u bevestigen dat het voldoen aan de genoemde KPI's een gezamenlijke verantwoordelijkheid is voor ProRail en Opdrachtnemer en dus niet alleen voor Opdrachtnemer? </t>
  </si>
  <si>
    <t xml:space="preserve">Niet akkoord. ProRail zal gedurende de Overeenkomst inderdaad controles uitvoeren in overeenstemming met art. 4.1 de Gegevens op basis van de KPI's. Het wel of niet voldoen van ProRail aan deze verplichting laat echter de verplichting van Opdrachtnemer onverlet om aan de KPI's te voldoen. </t>
  </si>
  <si>
    <t>Artikel 9.1</t>
  </si>
  <si>
    <r>
      <t xml:space="preserve">In artikel 9.1 van de Overeenkomst wijkt u af van de in artikel 30.1 van de Inkoopvoorwaarden opgenomen aansprakelijkheidslimiet. Op basis van de Inkoopvoorwaarden zou de </t>
    </r>
    <r>
      <rPr>
        <u/>
        <sz val="8.5"/>
        <rFont val="Arial"/>
        <family val="2"/>
      </rPr>
      <t>totale aansprakelijkheid</t>
    </r>
    <r>
      <rPr>
        <sz val="8.5"/>
        <rFont val="Arial"/>
        <family val="2"/>
      </rPr>
      <t xml:space="preserve"> onder de Overeenkomst gelimiteerd zijn tot het bedrag dat ProRail bij een juiste en tijdige uitvoering van de Overeenkomst aan Opdrachtnemer zou zijn verschuldigd (max € 4 miljoen), hetgeen min of meer marktconform is. Op basis van de Overeenkomst wordt de limiet nu € 5 miljoen </t>
    </r>
    <r>
      <rPr>
        <u/>
        <sz val="8.5"/>
        <rFont val="Arial"/>
        <family val="2"/>
      </rPr>
      <t>per contractjaar</t>
    </r>
    <r>
      <rPr>
        <sz val="8.5"/>
        <rFont val="Arial"/>
        <family val="2"/>
      </rPr>
      <t xml:space="preserve">, in totaal derhalve in theorie € 20 miljoen (€ 5 miljoen x 4 jaar waarin de Overeenkomst van kracht is). Kunt u toelichten waarom u deze aanzienlijke verhoging gerechtvaardigd en proportioneel acht? </t>
    </r>
  </si>
  <si>
    <t>ProRail zal art. 9.1 als volgt aanpassen: "In aanvulling op of afwijking van art. 30.1 van de Inkoopvoorwaarden is de aansprakelijkheid gemaximaliseerd op 2,5 miljoen per gebeurtenis en 4 miljoen voor de hele contractsperiode."</t>
  </si>
  <si>
    <t>Artikel 11.2 en 11.3</t>
  </si>
  <si>
    <t>Artikel 11.2 van de Overeenkomst (dat in afwijking van artikel 25 van de Inkoopvoorwaarden is opgenomen) bepaalt dat alle auteursrechten op de resultaten van de Diensten aan ProRail toekomen. Tegelijkertijd volgt uit 11.3 dat voor reeds bestaande intellectuele eigendomsrechten ‘slechts’ een gebruiksrecht dient te worden verleend. Kunt u bevestigen dat reeds bestaande intellectuele eigendomsrechten (van Opdrachtnemer of haar licentiegevers) buiten de in 11.2 genoemde overdracht vallen en bij Opdrachtnemer respectievelijk haar licentiegevers blijven berusten?</t>
  </si>
  <si>
    <t>ProRail beperkt dit auteursrecht tot de resultaten van de Diensten. Al bestaande intellectuele eigendomsrechten die gebruikt worden voor de uitvoering van de Overeenkomst vallen vanzelfsprekend buiten deze definitie, in zoverre hier geen nieuwe resultaten ontstaan die hiermee samenhangen.</t>
  </si>
  <si>
    <t>Artikel 11.3</t>
  </si>
  <si>
    <t>Anders dan artikel 25 van de Inkoopvoorwaarden beperkt artikel 11.3 van de Overeenkomst het gebruiksrecht ten aanzien van reeds bestaande intellectuele eigendomsrechten niet tot de bestemming van de Levering of het doel van de Overeenkomst, maar kent het een ruim en onbeperkt gebruiksrecht toe, waaronder mede exploitatierechten. Kunt u toelichten:
i) op welke onderdelen van de resultaten van de Diensten (en/of onderliggende rechten) dit ruime gebruiksrecht ziet?;
ii) waarom een dergelijk ruim gebruiksrecht noodzakelijk wordt geacht?;
iii) hoe dit zich verhoudt tot het uitgangspunt dat bestaande intellectuele eigendomsrechten van Opdrachtnemer en/of haar licentiegevers in stand blijven?;
iv) om welke reden ProRail het noodzakelijk acht een exploitatierecht te krijgen?;
v) of een zodanig gebruiks- en exploitatierecht tevens het recht zou moeten omvatten voor ProRail om deze rechten aan derden (waaronder concurrerende opdrachtnemers) ter beschikking te stellen, en zo ja, onder welke voorwaarden?</t>
  </si>
  <si>
    <t xml:space="preserve"> Excuses, de bepaling geeft reden tot verwarring. Art. 11.3 Raamovereenkomst is als volgt aangepast: “Als de resultaten van de Diensten (mede) tot stand komen door gebruik te maken van al bestaande intellectuele eigendomsrechten, verleent Opdrachtnemer aan ProRail een niet-exclusief, niet-opzegbaar gebruiksrecht voor onbepaalde tijd om onder meer (de resultaten van) de Diensten te (laten) exploiteren, openbaar te (laten) maken en te (laten) verveelvoudigen voor de doeleinden van de Overeenkomst. Opdrachtnemer garandeert in dat geval dat Opdrachtnemer dit gebruiksrecht kan verlenen.”  
</t>
  </si>
  <si>
    <t>Artikel 11.7 en 11.9</t>
  </si>
  <si>
    <t>De leden 7 en 9 van artikel 11 verplichten Opdrachtnemer tot een zeer ruime garantie en vrijwaring. In de markt is het gebruikelijk dat dergelijke garanties en vrijwaringen worden beperkt, met name in situaties waarin de (gestelde) inbreuk het gevolg is van door of in opdracht van de Opdrachtgever aangebrachte wijzigingen, gecombineerd gebruik, of gebruik buiten de overeengekomen doeleinden. Kunt u bevestigen dat de garanties en vrijwaringen worden beperkt in lijn met deze gebruikelijke uitgangspunten?
Gegadigde stelt daartoe het volgende aanvullende artikellid voor.
“De garantie als bedoeld in artikel 11.7 en de vrijwaring als bedoeld in artikel 11.9 gelden niet indien en voor zover de gestelde inbreuk het gevolg is van: (i) door of namens ProRail aangebrachte wijzigingen in de Resultaten; (ii) gebruik van de Resultaten anders dan in overeenstemming met de Overeenkomst of de redelijkerwijs kenbare bestemming daarvan; (iii) combinatie van de Resultaten met materialen, programmatuur of gegevens die niet door Opdrachtnemer zijn geleverd of goedgekeurd; of (iv) naleving door Opdrachtnemer van door ProRail voorgeschreven ontwerpen, specificaties of instructies.”</t>
  </si>
  <si>
    <t xml:space="preserve">Niet akkoord. De vrijwaring is beperkt tot de resultaten van de Diensten. ProRail ziet geen reden om hierover een aparte bepaling op te nemen of zijn gebruiksrechten van de resultaten te beperken.  </t>
  </si>
  <si>
    <t>Aanbestedingsleidraad</t>
  </si>
  <si>
    <t>Zijn er datamanagementtools die in dit proces gebruikt moeten worden?</t>
  </si>
  <si>
    <r>
      <rPr>
        <sz val="8.5"/>
        <color rgb="FF000000"/>
        <rFont val="Arial"/>
      </rPr>
      <t>In principe niet, maar uiteraard wordt er wel van ON verwacht, mocht dat nodig zijn, om de tooling te gebruiken dat nodig is. Mocht er andere tooling nodig zijn kan met opdrachtgever daar toe besloten worden</t>
    </r>
    <r>
      <rPr>
        <sz val="8.5"/>
        <color theme="1"/>
        <rFont val="Arial"/>
        <family val="2"/>
      </rPr>
      <t>, waarbij toestemming van Opdrachtgever noodzakelijk is voordat Opdrachtnemer deze andere tooling zal gebruiken.</t>
    </r>
  </si>
  <si>
    <t>Wij zien mogelijkheden om met behulp van Alteryx snel de datakwaliteit in kaart te brengen. Is de ruimte er om dit in te zetten?</t>
  </si>
  <si>
    <t>Nee, er wordt op dit gebruik gemaakt van reeds bestaande, eigen, middelen. Of het benoemde systeem meerwaarde heeft zal eerst moeten worden onderzocht/aangetoond en valt niet expliciet onder deze vraag.</t>
  </si>
  <si>
    <t>Hoe ziet de workflow van het aanleveren van de data eruit? (digitaal, fysiek, etc?)</t>
  </si>
  <si>
    <t>Alles gebeurt digitaal in, onder andere, SAP en RailMaps.</t>
  </si>
  <si>
    <t>Wie is de data-eigenaar en wat is hun rol in het proces?</t>
  </si>
  <si>
    <t>Data-eigenaar zijn de systeemmanagers, die vallen onder AM Techniek. Echter AM Informatie is de verwerkende instantie. Zie verder de vraagspecificatie</t>
  </si>
  <si>
    <t>Zijn er data stewards? Wat si hun rol in het proces?</t>
  </si>
  <si>
    <t>In dit proces wordt er in principe niet gewerkt met een data steward, ProRail-breed wel.</t>
  </si>
  <si>
    <t>Welke BI tooling wordt gebruikt?</t>
  </si>
  <si>
    <t>Er wordt binnen ProRail gewerkt met Power BI. Echter voor deze opdracht is dat niet primair gewenst.</t>
  </si>
  <si>
    <t>Annex 3 - Vraagspecificatie SAP-configuratiedata op orde brengen v1.0</t>
  </si>
  <si>
    <t>2.4</t>
  </si>
  <si>
    <t>Wat is de rol van de business</t>
  </si>
  <si>
    <t>Configuratiedata is de (data) verwerkende afdeling. De data komt vanuit verschillende afdelingen. Zie verder de vraagspecificatie.</t>
  </si>
  <si>
    <t>2.4 &amp; 2.5</t>
  </si>
  <si>
    <t>In Eis 3 wordt er gevraagd om aantoonbare ervaring met datawarehousing. Zowel in de 'Scope configuratiedata op orde brengen' als in 'Resultaat configuratiedata op orde brengen' wordt niet duidelijk waarvoor deze kennis nodig is. Waar is deze kennis voor nodig?</t>
  </si>
  <si>
    <t>Van opdrachtnemer wordt verwacht dat ze kennis hebben van hoe met data wordt omgegaan, datawarehousing is daar een onderdeel van.</t>
  </si>
  <si>
    <t>2.3</t>
  </si>
  <si>
    <t>"Door middel van diverse controles wordt vastgesteld wat de kwaliteit van de dataset is. Voldoet deze 
niet aan de in de ILS gestelde norm dan dient deze op norm gebracht te worden. Hulpmiddelen 
hiervoor zijn bijvoorbeeld tekeningen, invulinstructies of al in de database aanwezige data." Is het de bedoeling dat de ON zelf op zoek gaat naar de missende data?</t>
  </si>
  <si>
    <t>ON hoeft niet op zoek naar de missende data, maar dient aan te geven waar eventele delta's rondom de data zich bevinden.Samen met de opdrachtgever zal dan gekeken moeten worden hoe dit opgelost dient te worden.</t>
  </si>
  <si>
    <t>"Genoemde documenten zijn als bijlage bij deze vraagspecificatie." Deze documenten zitten niet bij de aangeleverde data. Kan aanbesteede dienst deze alsnog ter beschikking stellen?</t>
  </si>
  <si>
    <t>Deze documenten zijn inderdaad niet meegeleverd. Het is voor opdrachtnemer pas in de contractfase relevant om deze documenten in te zien. Deze zin had achteraf gezien uit de vraagspecificatie gelaten moeten worden.</t>
  </si>
  <si>
    <t>Raamovereenkomst</t>
  </si>
  <si>
    <t>Aanbieder is verzekererd tot een maximum van € 2.500.000,00 per aanspraak en een maximum van € 5.000.000,00 per verzekeringsjaar. Kan aanbestede dienst hiermee akkoord gaan?</t>
  </si>
  <si>
    <t>Verwezen zij naar het antwoord op vraag 8</t>
  </si>
  <si>
    <t>In scope zit 'Inzichtelijk maken waar de fouten zitten en analyseren waardoor deze worden veroorzaakt;. Buiten scope zit 'Het uitwerken van oplossingen om fouten in de aanlevering te voorkomen.'. Als er fouten in de data zitten heeft dat waarschijnlijk te maken met hoe de data wordt aangeleverd. hoe zijn deze 2 punten dan met elkaar te rijmen?</t>
  </si>
  <si>
    <t>ON hoeft niet op zoek naar de missende data, maar dient aan te geven waar eventele delta's rondom de data zich bevinden. Samen met de opdrachtgever zal dan gekeken moeten worden hoe dit opgelost dient te worden.</t>
  </si>
  <si>
    <t>Algemeen</t>
  </si>
  <si>
    <t>Welke SAP-release en welke systemen zijn momenteel in gebruik binnen het SAP-landschap?</t>
  </si>
  <si>
    <t>Van opdrachtnemer wordt verwacht de data te verwerken/verbeteren in reeds bestaande tooling. Zie verder de vraagspecificatie.</t>
  </si>
  <si>
    <t>Welke modules moeten onder de raamovereenkomst vallen? Alleen EAM of ook de ERP-modules?</t>
  </si>
  <si>
    <t>Gaat om SAP EAM.</t>
  </si>
  <si>
    <t>Kan informatie over de hoeveelheidsstructuren gedeeld worden?</t>
  </si>
  <si>
    <t>Hangt van het type informatie af, maar in principe gaat het om aanleveren en verbeteren van data.</t>
  </si>
  <si>
    <t>Wat is het datavolume van de objecten die opgeschoond moeten worden? Is er al een doel-datamodel beschikbaar? SAP-standaard of maatwerkontwikkelingen?</t>
  </si>
  <si>
    <t>Exacte datavolume is onbekend. Het gaat om verbeteren van data en dat kan verschillen per volume.</t>
  </si>
  <si>
    <t>Welke interfaces naar welke systemen worden momenteel gebruikt?</t>
  </si>
  <si>
    <t>data binnen SAP</t>
  </si>
  <si>
    <t>Is remote werken mogelijk?</t>
  </si>
  <si>
    <t>er wordt gewerkt in hybride vorm, dus zowel op kantoor in Utrecht als vanaf remote locaties.</t>
  </si>
  <si>
    <t>Welke rollen/skillprofielen zijn vereist?</t>
  </si>
  <si>
    <t>Zie de vraagspecificatie</t>
  </si>
  <si>
    <t>Projecttaal: Engels of moet documentatie ook in het Nederlands worden opgeleverd?</t>
  </si>
  <si>
    <t>Primaire taal is Nederlands.</t>
  </si>
  <si>
    <t>Kunnen wij meer gedetailleerde informatie ontvangen over het SAP S/4HANA-transformatieprogramma “Barista”?</t>
  </si>
  <si>
    <t>In principe wordt gewerkt in het huidige SAP en staat los van "Barista"</t>
  </si>
  <si>
    <t>Is het programma al gestart, en zo ja, in welke fase bevindt het zich momenteel? In welke fase zal het project zich bevinden bij de start in september?</t>
  </si>
  <si>
    <t>Het programma is al enkele jaren aan de gang, en bevindt zich op zo'n 3/4</t>
  </si>
  <si>
    <t>Welke transformatieaanpak en welk deploymentplatform zijn geselecteerd?</t>
  </si>
  <si>
    <t>Zie de vraagspecificatie paragraaf 2.3 t/m 3.4.5</t>
  </si>
  <si>
    <t>Is er al een overkoepelende datastrategie aanwezig, of valt het definiëren hiervan ook binnen de scope van het project?</t>
  </si>
  <si>
    <t>Er is reeds een plan van aanpak. Uiteraard moet met ON bekeken worden wat de juiste (vervolg)strategie zal worden. Zie ook verder in het jaarplan van ProRail.</t>
  </si>
  <si>
    <t>Moeten er als onderdeel van dit project ook rapportages, dashboards of KPI’s worden ontwikkeld op basis van de opgeschoonde data, of is de scope uitsluitend beperkt tot datacleaning en voorbereiding binnen de SAP-systemen?</t>
  </si>
  <si>
    <t>Dat is niet nodig. Deel twee van de vraag is ja.</t>
  </si>
  <si>
    <t>Welke oplossingen worden momenteel gebruikt voor rapportage en analytics (bijv. SAP BW, andere DWH-systemen, BI-tools), en welke oplossingen zijn gepland in het kader van de SAP S/4HANA/EAM-transformatie (bijv. SAP Analytics Cloud, SAP Datasphere, enz.)?</t>
  </si>
  <si>
    <t>Er wordt op dit moment met verschillende tooling (waaronder PowerBI) gewerkt vwb rapportages en analytics en dit valt verder ook buiten de scope van de opdracht.</t>
  </si>
  <si>
    <t>Zijn er technische of strategische richtlijnen die aangeven welke analytics- of datawarehouseplatformen de voorkeur hebben binnen de S/4HANA-transformatie, of staat de technologiekeuze nog open?</t>
  </si>
  <si>
    <t>Er wordt gewerkt in SAP EAM.</t>
  </si>
  <si>
    <t>Cloudomgeving: Public Cloud, Private Cloud of On-Premise?</t>
  </si>
  <si>
    <t>N.v.t. maar als het wordt gebruikt is het Private Cloud.</t>
  </si>
  <si>
    <t>Maatwerkontwikkelingen (Z-developments)?
Wat gebeurt hiermee?
Zijn deze Core Cloud Ready?
Wordt SAP BTP ingezet?</t>
  </si>
  <si>
    <t>N.v.t. omdat er gebruik wordt gemaakt van SAP EAM en de daarbij behorende ProRail bronnen.</t>
  </si>
  <si>
    <t>Mobiele oplossingen – wat wordt momenteel gebruikt?
FLOWERS (SAP)?
Hoe worden medewerkers momenteel gepland? Via een fieldservice-oplossing?
Add-ons (OPRA, etc.)?</t>
  </si>
  <si>
    <t>Niet relevant voor deze opdracht.</t>
  </si>
  <si>
    <t>Integratie met andere modules</t>
  </si>
  <si>
    <t>Team</t>
  </si>
  <si>
    <t>Inkoop, warehousing (intern en leveranciers), FI/CO, PS</t>
  </si>
  <si>
    <t>Hoeveelheidsstructuren voor Functionele Locaties / Equipment / Materialen / Werkplekken, instructies, onderhoudsplannen, documentatie, tekeningen (DMS)</t>
  </si>
  <si>
    <t>Koppeling met miniHR?</t>
  </si>
  <si>
    <t>GIS- en infrastructuurintegraties – wat moet hier precies geïntegreerd worden?
Gebouwlocaties
Opslaglocaties van seinhuizen/signaalkasten
Locaties van individuele infrastructuurpunten</t>
  </si>
  <si>
    <t>Capaciteitsplanning / ploegendiensten, etc.</t>
  </si>
  <si>
    <t>er wordt gewerkt onder de reguliere kantoortijden</t>
  </si>
  <si>
    <t>zie 30</t>
  </si>
  <si>
    <t>zie 32</t>
  </si>
  <si>
    <t>zie 33</t>
  </si>
  <si>
    <t>zie 34</t>
  </si>
  <si>
    <t>Wat zijn de belangrijkste afhankelijkheden richting het S/4HANA-programma?</t>
  </si>
  <si>
    <t>de aangeleverde data  dient hierin te worden aangepast. Echter er wordt gewerkt in SAP EAM en dat past binnen S/4HANA</t>
  </si>
  <si>
    <t>zie 35</t>
  </si>
  <si>
    <t>Kan ProRail specifieker aangeven welke onderwerpen binnen scope versus buiten scope vallen voor deze raamovereenkomst (bijv. alleen EAM-gerelateerde customizing of ook FI/CO/MM/SD-instellingen die invloed hebben op assetmanagement)?</t>
  </si>
  <si>
    <t>Het gaat om het verbeteren van data binnen SAP EAM.</t>
  </si>
  <si>
    <t>Zijn er specifieke beperkingen vanuit de Aanbestedingswet / ARN2016 die invloed hebben op hoe iteratief of adviserend leveranciers met ProRail mogen samenwerken gedurende de looptijd van de raamovereenkomst (bijv. scopewijzigingen, change requests)?</t>
  </si>
  <si>
    <t xml:space="preserve">Bij scopewijzigingen of change requests dient ProRail aan de geldende wet- en regelgeving te voldoen, waaronder het ARN2016 en de Aanbestedingswet2012. Daar waar het gaat om scopewijzigingen zullen deze niet tot een wezenlijke wijziging van de overeenkomst mogen leiden. </t>
  </si>
  <si>
    <t>Vraagspecificatie</t>
  </si>
  <si>
    <t>Het valt ons op dat de vraag sterk lijkt op een aanbesteding uit 2022. Deze is destijds gegund met een looptijd van 3 jaar en optionele verlengingen. Is onze aanname correct dat het betreffende contract niet meer wordt verlengd? 
En zo ja, wat is daarvan de reden en is er een overdracht voorzien van huidige partij met betrekking tot kennis, uitgevoerde werkzaamheden en gebruikte hulpmiddelen?</t>
  </si>
  <si>
    <t>Dit is inderdaad een nieuwe aanvraag in hetzelfde domein. Voor verdere context van de opdracht verwijzen wij u door naar paragraaf 2.3 van de vraagspecificatie.</t>
  </si>
  <si>
    <t xml:space="preserve">Kennis en ervaringsmatrix </t>
  </si>
  <si>
    <t>Gezien de uitvraag vooral is gericht op 'data op orde' brengen, is wat ons betreft de eis 3 (kennis en ervaring in werken met een ERP of WMS onderhoudssoftwarepakket) niet relevant. Kan dit ook als een optionele eis worden gelezen of generieker geformuleerd ?</t>
  </si>
  <si>
    <t>AP</t>
  </si>
  <si>
    <t>Kennis en ervaring is wel gewenst, zie ook paragraaf 3.4.2 van de vraagspecificatie.</t>
  </si>
  <si>
    <t xml:space="preserve">Bijlage 8 - Raamovereenkomst SAP-configuratiedata v2.0
</t>
  </si>
  <si>
    <t>Bijlage 8.1 - Dataparagraaf SAP-configuratiedata op orde brengen v2.0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</si>
</sst>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3"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i/>
      <sz val="8.5"/>
      <name val="Arial"/>
      <family val="2"/>
    </font>
    <font>
      <u/>
      <sz val="8.5"/>
      <name val="Arial"/>
      <family val="2"/>
    </font>
    <font>
      <sz val="8.5"/>
      <color rgb="FF000000"/>
      <name val="Arial"/>
    </font>
    <font>
      <i/>
      <sz val="8.5"/>
      <color rgb="FF000000"/>
      <name val="Arial"/>
    </font>
    <font>
      <sz val="8.5"/>
      <color rgb="FF000000"/>
      <name val="Arial"/>
      <family val="2"/>
    </font>
    <font>
      <sz val="8.5"/>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0" fontId="1" fillId="0" borderId="0" xfId="0" applyFont="1" applyAlignment="1">
      <alignment vertical="top"/>
    </xf>
    <xf numFmtId="0" fontId="1" fillId="2" borderId="1" xfId="0" quotePrefix="1" applyFont="1" applyFill="1" applyBorder="1" applyAlignment="1">
      <alignment horizontal="left" vertical="top" wrapText="1"/>
    </xf>
    <xf numFmtId="0" fontId="1" fillId="2" borderId="2" xfId="0" applyFont="1" applyFill="1" applyBorder="1" applyAlignment="1">
      <alignment horizontal="left" vertical="top" wrapText="1"/>
    </xf>
    <xf numFmtId="49" fontId="1" fillId="3" borderId="2" xfId="0" applyNumberFormat="1" applyFont="1" applyFill="1" applyBorder="1" applyAlignment="1">
      <alignment horizontal="left" vertical="top" wrapText="1"/>
    </xf>
    <xf numFmtId="0" fontId="1" fillId="2" borderId="1" xfId="0" applyFont="1" applyFill="1" applyBorder="1" applyAlignment="1">
      <alignment horizontal="left" vertical="top"/>
    </xf>
    <xf numFmtId="0" fontId="11" fillId="3" borderId="1" xfId="0" applyFont="1" applyFill="1" applyBorder="1" applyAlignment="1">
      <alignment horizontal="left" vertical="top" wrapText="1"/>
    </xf>
    <xf numFmtId="0" fontId="1" fillId="2" borderId="0" xfId="0" applyFont="1" applyFill="1" applyAlignment="1">
      <alignment horizontal="left" vertical="top" wrapText="1"/>
    </xf>
    <xf numFmtId="14" fontId="1" fillId="2" borderId="0" xfId="0" applyNumberFormat="1" applyFont="1" applyFill="1" applyAlignment="1">
      <alignment horizontal="left" vertical="top" wrapText="1"/>
    </xf>
    <xf numFmtId="0" fontId="8" fillId="2" borderId="0" xfId="0" applyFont="1" applyFill="1" applyAlignment="1">
      <alignment horizontal="left" vertical="top" wrapText="1"/>
    </xf>
    <xf numFmtId="0" fontId="11" fillId="2" borderId="1" xfId="0" applyFont="1" applyFill="1" applyBorder="1" applyAlignment="1">
      <alignment horizontal="left" vertical="top" wrapText="1"/>
    </xf>
    <xf numFmtId="0" fontId="12" fillId="2"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12065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H66"/>
  <sheetViews>
    <sheetView tabSelected="1" topLeftCell="A53" zoomScaleNormal="100" zoomScaleSheetLayoutView="100" workbookViewId="0">
      <selection activeCell="H66" sqref="H66"/>
    </sheetView>
  </sheetViews>
  <sheetFormatPr defaultColWidth="9" defaultRowHeight="11" x14ac:dyDescent="0.3"/>
  <cols>
    <col min="1" max="1" width="3.58203125" style="3" customWidth="1"/>
    <col min="2" max="2" width="18.83203125" style="3" customWidth="1"/>
    <col min="3" max="3" width="11.08203125" style="3" customWidth="1"/>
    <col min="4" max="4" width="37.5" style="3" customWidth="1"/>
    <col min="5" max="5" width="10.08203125" style="3" customWidth="1"/>
    <col min="6" max="6" width="37.25" style="20" customWidth="1"/>
    <col min="7" max="7" width="17.33203125" style="3" customWidth="1"/>
    <col min="8" max="8" width="42.08203125" style="20" customWidth="1"/>
    <col min="9" max="16384" width="9" style="3"/>
  </cols>
  <sheetData>
    <row r="1" spans="1:7" ht="19.75" customHeight="1" x14ac:dyDescent="0.3">
      <c r="A1" s="12" t="s">
        <v>0</v>
      </c>
    </row>
    <row r="3" spans="1:7" ht="12" customHeight="1" x14ac:dyDescent="0.3">
      <c r="A3" s="1"/>
      <c r="B3" s="1"/>
      <c r="C3" s="3" t="s">
        <v>1</v>
      </c>
      <c r="D3" s="3" t="s">
        <v>2</v>
      </c>
      <c r="E3" s="2"/>
    </row>
    <row r="4" spans="1:7" x14ac:dyDescent="0.3">
      <c r="C4" s="3" t="s">
        <v>3</v>
      </c>
      <c r="D4" s="8">
        <v>46168</v>
      </c>
      <c r="E4" s="4"/>
      <c r="F4" s="21"/>
    </row>
    <row r="5" spans="1:7" x14ac:dyDescent="0.3">
      <c r="C5" s="3" t="s">
        <v>4</v>
      </c>
      <c r="D5" s="3" t="s">
        <v>5</v>
      </c>
    </row>
    <row r="6" spans="1:7" x14ac:dyDescent="0.3">
      <c r="C6" s="3" t="s">
        <v>6</v>
      </c>
      <c r="D6" s="3" t="s">
        <v>7</v>
      </c>
    </row>
    <row r="7" spans="1:7" x14ac:dyDescent="0.3">
      <c r="C7" s="5"/>
    </row>
    <row r="8" spans="1:7" ht="36" customHeight="1" x14ac:dyDescent="0.3">
      <c r="A8" s="11" t="s">
        <v>8</v>
      </c>
      <c r="B8" s="13" t="s">
        <v>9</v>
      </c>
      <c r="C8" s="13" t="s">
        <v>10</v>
      </c>
      <c r="D8" s="13" t="s">
        <v>11</v>
      </c>
      <c r="E8" s="13" t="s">
        <v>12</v>
      </c>
      <c r="F8" s="13" t="s">
        <v>13</v>
      </c>
      <c r="G8" s="13" t="s">
        <v>14</v>
      </c>
    </row>
    <row r="9" spans="1:7" ht="37" customHeight="1" x14ac:dyDescent="0.3">
      <c r="A9" s="6">
        <f t="shared" ref="A9:A26" si="0">ROW() - ROW($A$9) + 1</f>
        <v>1</v>
      </c>
      <c r="B9" s="6" t="s">
        <v>15</v>
      </c>
      <c r="C9" s="6" t="s">
        <v>16</v>
      </c>
      <c r="D9" s="9" t="s">
        <v>17</v>
      </c>
      <c r="E9" s="7">
        <v>46168</v>
      </c>
      <c r="F9" s="9" t="s">
        <v>18</v>
      </c>
      <c r="G9" s="10"/>
    </row>
    <row r="10" spans="1:7" ht="323.5" customHeight="1" x14ac:dyDescent="0.3">
      <c r="A10" s="6">
        <f t="shared" si="0"/>
        <v>2</v>
      </c>
      <c r="B10" s="6" t="s">
        <v>19</v>
      </c>
      <c r="C10" s="6" t="s">
        <v>20</v>
      </c>
      <c r="D10" s="19" t="s">
        <v>21</v>
      </c>
      <c r="E10" s="7">
        <v>46168</v>
      </c>
      <c r="F10" s="9" t="s">
        <v>22</v>
      </c>
      <c r="G10" s="10" t="s">
        <v>145</v>
      </c>
    </row>
    <row r="11" spans="1:7" ht="63.5" customHeight="1" x14ac:dyDescent="0.3">
      <c r="A11" s="6">
        <f t="shared" si="0"/>
        <v>3</v>
      </c>
      <c r="B11" s="6" t="s">
        <v>23</v>
      </c>
      <c r="C11" s="6" t="s">
        <v>24</v>
      </c>
      <c r="D11" s="9" t="s">
        <v>25</v>
      </c>
      <c r="E11" s="7">
        <v>46168</v>
      </c>
      <c r="F11" s="9" t="s">
        <v>26</v>
      </c>
      <c r="G11" s="10"/>
    </row>
    <row r="12" spans="1:7" ht="223.5" customHeight="1" x14ac:dyDescent="0.3">
      <c r="A12" s="6">
        <f t="shared" si="0"/>
        <v>4</v>
      </c>
      <c r="B12" s="6" t="s">
        <v>23</v>
      </c>
      <c r="C12" s="6" t="s">
        <v>27</v>
      </c>
      <c r="D12" s="19" t="s">
        <v>28</v>
      </c>
      <c r="E12" s="7">
        <v>46168</v>
      </c>
      <c r="F12" s="9" t="s">
        <v>29</v>
      </c>
      <c r="G12" s="10" t="s">
        <v>146</v>
      </c>
    </row>
    <row r="13" spans="1:7" ht="45" customHeight="1" x14ac:dyDescent="0.3">
      <c r="A13" s="6">
        <f t="shared" si="0"/>
        <v>5</v>
      </c>
      <c r="B13" s="6" t="s">
        <v>23</v>
      </c>
      <c r="C13" s="6" t="s">
        <v>30</v>
      </c>
      <c r="D13" s="9" t="s">
        <v>31</v>
      </c>
      <c r="E13" s="7">
        <v>46168</v>
      </c>
      <c r="F13" s="9" t="s">
        <v>32</v>
      </c>
      <c r="G13" s="10"/>
    </row>
    <row r="14" spans="1:7" ht="162.5" customHeight="1" x14ac:dyDescent="0.3">
      <c r="A14" s="6">
        <f t="shared" si="0"/>
        <v>6</v>
      </c>
      <c r="B14" s="6" t="s">
        <v>23</v>
      </c>
      <c r="C14" s="6" t="s">
        <v>33</v>
      </c>
      <c r="D14" s="9" t="s">
        <v>34</v>
      </c>
      <c r="E14" s="7">
        <v>46168</v>
      </c>
      <c r="F14" s="9" t="s">
        <v>35</v>
      </c>
      <c r="G14" s="10"/>
    </row>
    <row r="15" spans="1:7" ht="74" customHeight="1" x14ac:dyDescent="0.3">
      <c r="A15" s="6">
        <f t="shared" si="0"/>
        <v>7</v>
      </c>
      <c r="B15" s="6" t="s">
        <v>36</v>
      </c>
      <c r="C15" s="6" t="s">
        <v>37</v>
      </c>
      <c r="D15" s="9" t="s">
        <v>38</v>
      </c>
      <c r="E15" s="7">
        <v>46168</v>
      </c>
      <c r="F15" s="9" t="s">
        <v>39</v>
      </c>
      <c r="G15" s="10"/>
    </row>
    <row r="16" spans="1:7" ht="150" customHeight="1" x14ac:dyDescent="0.3">
      <c r="A16" s="6">
        <f t="shared" si="0"/>
        <v>8</v>
      </c>
      <c r="B16" s="14" t="s">
        <v>19</v>
      </c>
      <c r="C16" s="6" t="s">
        <v>40</v>
      </c>
      <c r="D16" s="9" t="s">
        <v>41</v>
      </c>
      <c r="E16" s="7">
        <v>46168</v>
      </c>
      <c r="F16" s="9" t="s">
        <v>42</v>
      </c>
      <c r="G16" s="10"/>
    </row>
    <row r="17" spans="1:7" ht="119.5" customHeight="1" x14ac:dyDescent="0.3">
      <c r="A17" s="6">
        <f t="shared" si="0"/>
        <v>9</v>
      </c>
      <c r="B17" s="14" t="s">
        <v>19</v>
      </c>
      <c r="C17" s="6" t="s">
        <v>43</v>
      </c>
      <c r="D17" s="9" t="s">
        <v>44</v>
      </c>
      <c r="E17" s="7">
        <v>46168</v>
      </c>
      <c r="F17" s="9" t="s">
        <v>45</v>
      </c>
      <c r="G17" s="10"/>
    </row>
    <row r="18" spans="1:7" ht="232.5" customHeight="1" x14ac:dyDescent="0.3">
      <c r="A18" s="6">
        <f t="shared" si="0"/>
        <v>10</v>
      </c>
      <c r="B18" s="14" t="s">
        <v>19</v>
      </c>
      <c r="C18" s="6" t="s">
        <v>46</v>
      </c>
      <c r="D18" s="9" t="s">
        <v>47</v>
      </c>
      <c r="E18" s="7">
        <v>46168</v>
      </c>
      <c r="F18" s="9" t="s">
        <v>48</v>
      </c>
      <c r="G18" s="10"/>
    </row>
    <row r="19" spans="1:7" ht="250.5" customHeight="1" x14ac:dyDescent="0.3">
      <c r="A19" s="6">
        <f t="shared" si="0"/>
        <v>11</v>
      </c>
      <c r="B19" s="14" t="s">
        <v>19</v>
      </c>
      <c r="C19" s="6" t="s">
        <v>49</v>
      </c>
      <c r="D19" s="6" t="s">
        <v>50</v>
      </c>
      <c r="E19" s="7">
        <v>46168</v>
      </c>
      <c r="F19" s="9" t="s">
        <v>51</v>
      </c>
      <c r="G19" s="10"/>
    </row>
    <row r="20" spans="1:7" ht="72.5" customHeight="1" x14ac:dyDescent="0.3">
      <c r="A20" s="6">
        <f t="shared" si="0"/>
        <v>12</v>
      </c>
      <c r="B20" s="6" t="s">
        <v>52</v>
      </c>
      <c r="C20" s="6"/>
      <c r="D20" s="9" t="s">
        <v>53</v>
      </c>
      <c r="E20" s="7">
        <v>46168</v>
      </c>
      <c r="F20" s="6" t="s">
        <v>54</v>
      </c>
      <c r="G20" s="10"/>
    </row>
    <row r="21" spans="1:7" ht="51.5" customHeight="1" x14ac:dyDescent="0.3">
      <c r="A21" s="6">
        <f t="shared" si="0"/>
        <v>13</v>
      </c>
      <c r="B21" s="6" t="s">
        <v>52</v>
      </c>
      <c r="C21" s="6"/>
      <c r="D21" s="9" t="s">
        <v>55</v>
      </c>
      <c r="E21" s="7">
        <v>46168</v>
      </c>
      <c r="F21" s="6" t="s">
        <v>56</v>
      </c>
      <c r="G21" s="10"/>
    </row>
    <row r="22" spans="1:7" ht="26.5" customHeight="1" x14ac:dyDescent="0.3">
      <c r="A22" s="6">
        <f t="shared" si="0"/>
        <v>14</v>
      </c>
      <c r="B22" s="6" t="s">
        <v>52</v>
      </c>
      <c r="C22" s="6"/>
      <c r="D22" s="9" t="s">
        <v>57</v>
      </c>
      <c r="E22" s="7">
        <v>46168</v>
      </c>
      <c r="F22" s="6" t="s">
        <v>58</v>
      </c>
      <c r="G22" s="10"/>
    </row>
    <row r="23" spans="1:7" ht="40.5" customHeight="1" x14ac:dyDescent="0.3">
      <c r="A23" s="6">
        <f t="shared" si="0"/>
        <v>15</v>
      </c>
      <c r="B23" s="6" t="s">
        <v>52</v>
      </c>
      <c r="C23" s="6"/>
      <c r="D23" s="9" t="s">
        <v>59</v>
      </c>
      <c r="E23" s="7">
        <v>46168</v>
      </c>
      <c r="F23" s="6" t="s">
        <v>60</v>
      </c>
      <c r="G23" s="10"/>
    </row>
    <row r="24" spans="1:7" ht="29.15" customHeight="1" x14ac:dyDescent="0.3">
      <c r="A24" s="6">
        <f t="shared" si="0"/>
        <v>16</v>
      </c>
      <c r="B24" s="6" t="s">
        <v>52</v>
      </c>
      <c r="C24" s="6"/>
      <c r="D24" s="9" t="s">
        <v>61</v>
      </c>
      <c r="E24" s="7">
        <v>46168</v>
      </c>
      <c r="F24" s="6" t="s">
        <v>62</v>
      </c>
      <c r="G24" s="10"/>
    </row>
    <row r="25" spans="1:7" ht="41.5" customHeight="1" x14ac:dyDescent="0.3">
      <c r="A25" s="6">
        <f t="shared" si="0"/>
        <v>17</v>
      </c>
      <c r="B25" s="6" t="s">
        <v>52</v>
      </c>
      <c r="C25" s="6"/>
      <c r="D25" s="9" t="s">
        <v>63</v>
      </c>
      <c r="E25" s="7">
        <v>46168</v>
      </c>
      <c r="F25" s="6" t="s">
        <v>64</v>
      </c>
      <c r="G25" s="10"/>
    </row>
    <row r="26" spans="1:7" ht="42" customHeight="1" x14ac:dyDescent="0.3">
      <c r="A26" s="6">
        <f t="shared" si="0"/>
        <v>18</v>
      </c>
      <c r="B26" s="6" t="s">
        <v>65</v>
      </c>
      <c r="C26" s="9" t="s">
        <v>66</v>
      </c>
      <c r="D26" s="9" t="s">
        <v>67</v>
      </c>
      <c r="E26" s="7">
        <v>46168</v>
      </c>
      <c r="F26" s="6" t="s">
        <v>68</v>
      </c>
      <c r="G26" s="10"/>
    </row>
    <row r="27" spans="1:7" ht="62" customHeight="1" x14ac:dyDescent="0.3">
      <c r="A27" s="6">
        <v>19</v>
      </c>
      <c r="B27" s="6" t="s">
        <v>65</v>
      </c>
      <c r="C27" s="6" t="s">
        <v>69</v>
      </c>
      <c r="D27" s="9" t="s">
        <v>70</v>
      </c>
      <c r="E27" s="7">
        <v>46168</v>
      </c>
      <c r="F27" s="6" t="s">
        <v>71</v>
      </c>
      <c r="G27" s="10"/>
    </row>
    <row r="28" spans="1:7" ht="85.5" customHeight="1" x14ac:dyDescent="0.3">
      <c r="A28" s="6">
        <v>20</v>
      </c>
      <c r="B28" s="6" t="s">
        <v>65</v>
      </c>
      <c r="C28" s="6" t="s">
        <v>72</v>
      </c>
      <c r="D28" s="9" t="s">
        <v>73</v>
      </c>
      <c r="E28" s="7">
        <v>46168</v>
      </c>
      <c r="F28" s="6" t="s">
        <v>74</v>
      </c>
      <c r="G28" s="10"/>
    </row>
    <row r="29" spans="1:7" ht="52" customHeight="1" x14ac:dyDescent="0.3">
      <c r="A29" s="6">
        <v>21</v>
      </c>
      <c r="B29" s="6" t="s">
        <v>65</v>
      </c>
      <c r="C29" s="6" t="s">
        <v>72</v>
      </c>
      <c r="D29" s="9" t="s">
        <v>75</v>
      </c>
      <c r="E29" s="7">
        <v>46168</v>
      </c>
      <c r="F29" s="6" t="s">
        <v>76</v>
      </c>
      <c r="G29" s="10"/>
    </row>
    <row r="30" spans="1:7" ht="50" customHeight="1" x14ac:dyDescent="0.3">
      <c r="A30" s="6">
        <v>22</v>
      </c>
      <c r="B30" s="6" t="s">
        <v>77</v>
      </c>
      <c r="C30" s="6">
        <v>9</v>
      </c>
      <c r="D30" s="9" t="s">
        <v>78</v>
      </c>
      <c r="E30" s="7">
        <v>46168</v>
      </c>
      <c r="F30" s="23" t="s">
        <v>79</v>
      </c>
      <c r="G30" s="10"/>
    </row>
    <row r="31" spans="1:7" ht="82" customHeight="1" x14ac:dyDescent="0.3">
      <c r="A31" s="6">
        <v>23</v>
      </c>
      <c r="B31" s="6" t="s">
        <v>65</v>
      </c>
      <c r="C31" s="15" t="s">
        <v>66</v>
      </c>
      <c r="D31" s="6" t="s">
        <v>80</v>
      </c>
      <c r="E31" s="7">
        <v>46168</v>
      </c>
      <c r="F31" s="6" t="s">
        <v>81</v>
      </c>
      <c r="G31" s="10"/>
    </row>
    <row r="32" spans="1:7" ht="37.5" customHeight="1" x14ac:dyDescent="0.3">
      <c r="A32" s="6">
        <v>24</v>
      </c>
      <c r="B32" s="6" t="s">
        <v>52</v>
      </c>
      <c r="C32" s="6" t="s">
        <v>82</v>
      </c>
      <c r="D32" s="6" t="s">
        <v>83</v>
      </c>
      <c r="E32" s="7"/>
      <c r="F32" s="6" t="s">
        <v>84</v>
      </c>
      <c r="G32" s="10"/>
    </row>
    <row r="33" spans="1:8" ht="33.65" customHeight="1" x14ac:dyDescent="0.3">
      <c r="A33" s="6">
        <v>25</v>
      </c>
      <c r="B33" s="16" t="s">
        <v>52</v>
      </c>
      <c r="C33" s="16" t="s">
        <v>82</v>
      </c>
      <c r="D33" s="16" t="s">
        <v>85</v>
      </c>
      <c r="F33" s="16" t="s">
        <v>86</v>
      </c>
      <c r="G33" s="17"/>
    </row>
    <row r="34" spans="1:8" ht="32.5" customHeight="1" x14ac:dyDescent="0.3">
      <c r="A34" s="6">
        <v>26</v>
      </c>
      <c r="B34" s="6" t="s">
        <v>52</v>
      </c>
      <c r="C34" s="6" t="s">
        <v>82</v>
      </c>
      <c r="D34" s="6" t="s">
        <v>87</v>
      </c>
      <c r="E34" s="18"/>
      <c r="F34" s="6" t="s">
        <v>88</v>
      </c>
      <c r="G34" s="10"/>
    </row>
    <row r="35" spans="1:8" ht="39" customHeight="1" x14ac:dyDescent="0.3">
      <c r="A35" s="6">
        <v>27</v>
      </c>
      <c r="B35" s="6" t="s">
        <v>52</v>
      </c>
      <c r="C35" s="6" t="s">
        <v>82</v>
      </c>
      <c r="D35" s="6" t="s">
        <v>89</v>
      </c>
      <c r="E35" s="18"/>
      <c r="F35" s="6" t="s">
        <v>90</v>
      </c>
      <c r="G35" s="10"/>
    </row>
    <row r="36" spans="1:8" ht="30.65" customHeight="1" x14ac:dyDescent="0.3">
      <c r="A36" s="6">
        <v>28</v>
      </c>
      <c r="B36" s="6" t="s">
        <v>52</v>
      </c>
      <c r="C36" s="6" t="s">
        <v>82</v>
      </c>
      <c r="D36" s="6" t="s">
        <v>91</v>
      </c>
      <c r="E36" s="18"/>
      <c r="F36" s="6" t="s">
        <v>92</v>
      </c>
      <c r="G36" s="10"/>
    </row>
    <row r="37" spans="1:8" ht="26.15" customHeight="1" x14ac:dyDescent="0.3">
      <c r="A37" s="6">
        <v>29</v>
      </c>
      <c r="B37" s="6" t="s">
        <v>52</v>
      </c>
      <c r="C37" s="6" t="s">
        <v>82</v>
      </c>
      <c r="D37" s="6" t="s">
        <v>93</v>
      </c>
      <c r="E37" s="18"/>
      <c r="F37" s="6" t="s">
        <v>94</v>
      </c>
      <c r="G37" s="10"/>
    </row>
    <row r="38" spans="1:8" ht="15" customHeight="1" x14ac:dyDescent="0.3">
      <c r="A38" s="6">
        <v>30</v>
      </c>
      <c r="B38" s="6" t="s">
        <v>52</v>
      </c>
      <c r="C38" s="6" t="s">
        <v>82</v>
      </c>
      <c r="D38" s="6" t="s">
        <v>95</v>
      </c>
      <c r="E38" s="18"/>
      <c r="F38" s="6" t="s">
        <v>96</v>
      </c>
      <c r="G38" s="10"/>
    </row>
    <row r="39" spans="1:8" ht="29.15" customHeight="1" x14ac:dyDescent="0.3">
      <c r="A39" s="6">
        <v>31</v>
      </c>
      <c r="B39" s="6" t="s">
        <v>52</v>
      </c>
      <c r="C39" s="6" t="s">
        <v>82</v>
      </c>
      <c r="D39" s="6" t="s">
        <v>97</v>
      </c>
      <c r="E39" s="18"/>
      <c r="F39" s="6" t="s">
        <v>98</v>
      </c>
      <c r="G39" s="10"/>
    </row>
    <row r="40" spans="1:8" ht="34" customHeight="1" x14ac:dyDescent="0.3">
      <c r="A40" s="6">
        <v>32</v>
      </c>
      <c r="B40" s="6" t="s">
        <v>52</v>
      </c>
      <c r="C40" s="6" t="s">
        <v>82</v>
      </c>
      <c r="D40" s="6" t="s">
        <v>99</v>
      </c>
      <c r="E40" s="18"/>
      <c r="F40" s="6" t="s">
        <v>100</v>
      </c>
      <c r="G40" s="18"/>
    </row>
    <row r="41" spans="1:8" ht="39" customHeight="1" x14ac:dyDescent="0.3">
      <c r="A41" s="6">
        <v>33</v>
      </c>
      <c r="B41" s="6" t="s">
        <v>52</v>
      </c>
      <c r="C41" s="6" t="s">
        <v>82</v>
      </c>
      <c r="D41" s="6" t="s">
        <v>101</v>
      </c>
      <c r="E41" s="18"/>
      <c r="F41" s="6" t="s">
        <v>102</v>
      </c>
      <c r="G41" s="18"/>
    </row>
    <row r="42" spans="1:8" ht="32.5" customHeight="1" x14ac:dyDescent="0.3">
      <c r="A42" s="6">
        <v>34</v>
      </c>
      <c r="B42" s="6" t="s">
        <v>52</v>
      </c>
      <c r="C42" s="6" t="s">
        <v>82</v>
      </c>
      <c r="D42" s="6" t="s">
        <v>103</v>
      </c>
      <c r="E42" s="18"/>
      <c r="F42" s="6" t="s">
        <v>104</v>
      </c>
      <c r="G42" s="18"/>
      <c r="H42" s="22"/>
    </row>
    <row r="43" spans="1:8" ht="41" customHeight="1" x14ac:dyDescent="0.3">
      <c r="A43" s="6">
        <v>35</v>
      </c>
      <c r="B43" s="6" t="s">
        <v>52</v>
      </c>
      <c r="C43" s="6" t="s">
        <v>82</v>
      </c>
      <c r="D43" s="6" t="s">
        <v>105</v>
      </c>
      <c r="E43" s="18"/>
      <c r="F43" s="6" t="s">
        <v>106</v>
      </c>
      <c r="G43" s="18"/>
    </row>
    <row r="44" spans="1:8" ht="53.15" customHeight="1" x14ac:dyDescent="0.3">
      <c r="A44" s="6">
        <v>36</v>
      </c>
      <c r="B44" s="6" t="s">
        <v>52</v>
      </c>
      <c r="C44" s="6" t="s">
        <v>82</v>
      </c>
      <c r="D44" s="6" t="s">
        <v>107</v>
      </c>
      <c r="E44" s="18"/>
      <c r="F44" s="6" t="s">
        <v>108</v>
      </c>
      <c r="G44" s="18"/>
    </row>
    <row r="45" spans="1:8" ht="62.5" customHeight="1" x14ac:dyDescent="0.3">
      <c r="A45" s="6">
        <v>37</v>
      </c>
      <c r="B45" s="6" t="s">
        <v>52</v>
      </c>
      <c r="C45" s="6" t="s">
        <v>82</v>
      </c>
      <c r="D45" s="6" t="s">
        <v>109</v>
      </c>
      <c r="E45" s="18"/>
      <c r="F45" s="6" t="s">
        <v>110</v>
      </c>
      <c r="G45" s="18"/>
    </row>
    <row r="46" spans="1:8" ht="51" customHeight="1" x14ac:dyDescent="0.3">
      <c r="A46" s="6">
        <v>38</v>
      </c>
      <c r="B46" s="6" t="s">
        <v>52</v>
      </c>
      <c r="C46" s="6" t="s">
        <v>82</v>
      </c>
      <c r="D46" s="6" t="s">
        <v>111</v>
      </c>
      <c r="E46" s="18"/>
      <c r="F46" s="6" t="s">
        <v>112</v>
      </c>
      <c r="G46" s="18"/>
    </row>
    <row r="47" spans="1:8" ht="22" x14ac:dyDescent="0.3">
      <c r="A47" s="6">
        <v>39</v>
      </c>
      <c r="B47" s="6" t="s">
        <v>52</v>
      </c>
      <c r="C47" s="6" t="s">
        <v>82</v>
      </c>
      <c r="D47" s="6" t="s">
        <v>113</v>
      </c>
      <c r="E47" s="18"/>
      <c r="F47" s="6" t="s">
        <v>114</v>
      </c>
      <c r="G47" s="18"/>
    </row>
    <row r="48" spans="1:8" ht="64" customHeight="1" x14ac:dyDescent="0.3">
      <c r="A48" s="6">
        <v>40</v>
      </c>
      <c r="B48" s="6" t="s">
        <v>52</v>
      </c>
      <c r="C48" s="6" t="s">
        <v>82</v>
      </c>
      <c r="D48" s="6" t="s">
        <v>115</v>
      </c>
      <c r="E48" s="18"/>
      <c r="F48" s="6" t="s">
        <v>116</v>
      </c>
      <c r="G48" s="18"/>
    </row>
    <row r="49" spans="1:7" ht="73.5" customHeight="1" x14ac:dyDescent="0.3">
      <c r="A49" s="6">
        <v>41</v>
      </c>
      <c r="B49" s="6" t="s">
        <v>52</v>
      </c>
      <c r="C49" s="6" t="s">
        <v>82</v>
      </c>
      <c r="D49" s="6" t="s">
        <v>117</v>
      </c>
      <c r="E49" s="18"/>
      <c r="F49" s="6" t="s">
        <v>118</v>
      </c>
      <c r="G49" s="18"/>
    </row>
    <row r="50" spans="1:7" x14ac:dyDescent="0.3">
      <c r="A50" s="6">
        <v>42</v>
      </c>
      <c r="B50" s="6" t="s">
        <v>52</v>
      </c>
      <c r="C50" s="6" t="s">
        <v>82</v>
      </c>
      <c r="D50" s="6" t="s">
        <v>119</v>
      </c>
      <c r="E50" s="18"/>
      <c r="F50" s="6" t="s">
        <v>118</v>
      </c>
      <c r="G50" s="18"/>
    </row>
    <row r="51" spans="1:7" x14ac:dyDescent="0.3">
      <c r="A51" s="6">
        <v>43</v>
      </c>
      <c r="B51" s="6" t="s">
        <v>52</v>
      </c>
      <c r="C51" s="6" t="s">
        <v>82</v>
      </c>
      <c r="D51" s="6"/>
      <c r="E51" s="18"/>
      <c r="F51" s="6" t="s">
        <v>120</v>
      </c>
      <c r="G51" s="18"/>
    </row>
    <row r="52" spans="1:7" ht="13.5" customHeight="1" x14ac:dyDescent="0.3">
      <c r="A52" s="6">
        <v>44</v>
      </c>
      <c r="B52" s="6" t="s">
        <v>52</v>
      </c>
      <c r="C52" s="6" t="s">
        <v>82</v>
      </c>
      <c r="D52" s="6" t="s">
        <v>121</v>
      </c>
      <c r="E52" s="18"/>
      <c r="F52" s="6" t="s">
        <v>118</v>
      </c>
      <c r="G52" s="18"/>
    </row>
    <row r="53" spans="1:7" ht="37" customHeight="1" x14ac:dyDescent="0.3">
      <c r="A53" s="6">
        <v>45</v>
      </c>
      <c r="B53" s="6" t="s">
        <v>52</v>
      </c>
      <c r="C53" s="6" t="s">
        <v>82</v>
      </c>
      <c r="D53" s="6" t="s">
        <v>122</v>
      </c>
      <c r="E53" s="18"/>
      <c r="F53" s="6" t="s">
        <v>118</v>
      </c>
      <c r="G53" s="18"/>
    </row>
    <row r="54" spans="1:7" ht="13.5" customHeight="1" x14ac:dyDescent="0.3">
      <c r="A54" s="6">
        <v>46</v>
      </c>
      <c r="B54" s="6" t="s">
        <v>52</v>
      </c>
      <c r="C54" s="6" t="s">
        <v>82</v>
      </c>
      <c r="D54" s="6" t="s">
        <v>123</v>
      </c>
      <c r="E54" s="18"/>
      <c r="F54" s="6" t="s">
        <v>118</v>
      </c>
      <c r="G54" s="18"/>
    </row>
    <row r="55" spans="1:7" ht="73.5" customHeight="1" x14ac:dyDescent="0.3">
      <c r="A55" s="6">
        <v>47</v>
      </c>
      <c r="B55" s="6" t="s">
        <v>52</v>
      </c>
      <c r="C55" s="6" t="s">
        <v>82</v>
      </c>
      <c r="D55" s="6" t="s">
        <v>124</v>
      </c>
      <c r="E55" s="18"/>
      <c r="F55" s="6" t="s">
        <v>118</v>
      </c>
      <c r="G55" s="18"/>
    </row>
    <row r="56" spans="1:7" ht="12.5" customHeight="1" x14ac:dyDescent="0.3">
      <c r="A56" s="6">
        <v>48</v>
      </c>
      <c r="B56" s="6" t="s">
        <v>52</v>
      </c>
      <c r="C56" s="6" t="s">
        <v>82</v>
      </c>
      <c r="D56" s="6" t="s">
        <v>125</v>
      </c>
      <c r="E56" s="18"/>
      <c r="F56" s="6" t="s">
        <v>126</v>
      </c>
      <c r="G56" s="18"/>
    </row>
    <row r="57" spans="1:7" ht="12" customHeight="1" x14ac:dyDescent="0.3">
      <c r="A57" s="6">
        <v>49</v>
      </c>
      <c r="B57" s="6" t="s">
        <v>52</v>
      </c>
      <c r="C57" s="6" t="s">
        <v>82</v>
      </c>
      <c r="D57" s="6" t="s">
        <v>95</v>
      </c>
      <c r="E57" s="18"/>
      <c r="F57" s="6" t="s">
        <v>127</v>
      </c>
      <c r="G57" s="18"/>
    </row>
    <row r="58" spans="1:7" ht="26.5" customHeight="1" x14ac:dyDescent="0.3">
      <c r="A58" s="6">
        <v>50</v>
      </c>
      <c r="B58" s="6" t="s">
        <v>52</v>
      </c>
      <c r="C58" s="6" t="s">
        <v>82</v>
      </c>
      <c r="D58" s="6" t="s">
        <v>99</v>
      </c>
      <c r="E58" s="18"/>
      <c r="F58" s="6" t="s">
        <v>128</v>
      </c>
      <c r="G58" s="18"/>
    </row>
    <row r="59" spans="1:7" ht="37.5" customHeight="1" x14ac:dyDescent="0.3">
      <c r="A59" s="6">
        <v>51</v>
      </c>
      <c r="B59" s="6" t="s">
        <v>52</v>
      </c>
      <c r="C59" s="6" t="s">
        <v>82</v>
      </c>
      <c r="D59" s="6" t="s">
        <v>101</v>
      </c>
      <c r="E59" s="18"/>
      <c r="F59" s="6" t="s">
        <v>129</v>
      </c>
      <c r="G59" s="18"/>
    </row>
    <row r="60" spans="1:7" ht="25" customHeight="1" x14ac:dyDescent="0.3">
      <c r="A60" s="6">
        <v>52</v>
      </c>
      <c r="B60" s="6" t="s">
        <v>52</v>
      </c>
      <c r="C60" s="6" t="s">
        <v>82</v>
      </c>
      <c r="D60" s="6" t="s">
        <v>103</v>
      </c>
      <c r="E60" s="18"/>
      <c r="F60" s="6" t="s">
        <v>130</v>
      </c>
      <c r="G60" s="18"/>
    </row>
    <row r="61" spans="1:7" ht="38.5" customHeight="1" x14ac:dyDescent="0.3">
      <c r="A61" s="6">
        <v>53</v>
      </c>
      <c r="B61" s="6" t="s">
        <v>52</v>
      </c>
      <c r="C61" s="6" t="s">
        <v>82</v>
      </c>
      <c r="D61" s="6" t="s">
        <v>131</v>
      </c>
      <c r="E61" s="18"/>
      <c r="F61" s="6" t="s">
        <v>132</v>
      </c>
      <c r="G61" s="18"/>
    </row>
    <row r="62" spans="1:7" ht="28" customHeight="1" x14ac:dyDescent="0.3">
      <c r="A62" s="18">
        <v>54</v>
      </c>
      <c r="B62" s="6" t="s">
        <v>52</v>
      </c>
      <c r="C62" s="6" t="s">
        <v>82</v>
      </c>
      <c r="D62" s="6" t="s">
        <v>105</v>
      </c>
      <c r="E62" s="18"/>
      <c r="F62" s="6" t="s">
        <v>133</v>
      </c>
      <c r="G62" s="18"/>
    </row>
    <row r="63" spans="1:7" ht="58.5" customHeight="1" x14ac:dyDescent="0.3">
      <c r="A63" s="18">
        <v>55</v>
      </c>
      <c r="B63" s="6" t="s">
        <v>52</v>
      </c>
      <c r="C63" s="6" t="s">
        <v>82</v>
      </c>
      <c r="D63" s="6" t="s">
        <v>134</v>
      </c>
      <c r="E63" s="18"/>
      <c r="F63" s="6" t="s">
        <v>135</v>
      </c>
      <c r="G63" s="18"/>
    </row>
    <row r="64" spans="1:7" ht="64.5" customHeight="1" x14ac:dyDescent="0.3">
      <c r="A64" s="18">
        <v>56</v>
      </c>
      <c r="B64" s="6" t="s">
        <v>52</v>
      </c>
      <c r="C64" s="6" t="s">
        <v>82</v>
      </c>
      <c r="D64" s="6" t="s">
        <v>136</v>
      </c>
      <c r="E64" s="18"/>
      <c r="F64" s="24" t="s">
        <v>137</v>
      </c>
      <c r="G64" s="18"/>
    </row>
    <row r="65" spans="1:8" ht="85.5" customHeight="1" x14ac:dyDescent="0.3">
      <c r="A65" s="6">
        <v>57</v>
      </c>
      <c r="B65" s="6" t="s">
        <v>138</v>
      </c>
      <c r="C65" s="6"/>
      <c r="D65" s="9" t="s">
        <v>139</v>
      </c>
      <c r="E65" s="7">
        <v>46168</v>
      </c>
      <c r="F65" s="6" t="s">
        <v>140</v>
      </c>
      <c r="G65" s="18"/>
      <c r="H65" s="22"/>
    </row>
    <row r="66" spans="1:8" ht="61" customHeight="1" x14ac:dyDescent="0.3">
      <c r="A66" s="6">
        <v>58</v>
      </c>
      <c r="B66" s="6" t="s">
        <v>141</v>
      </c>
      <c r="C66" s="6"/>
      <c r="D66" s="9" t="s">
        <v>142</v>
      </c>
      <c r="E66" s="7" t="s">
        <v>143</v>
      </c>
      <c r="F66" s="6" t="s">
        <v>144</v>
      </c>
      <c r="G66" s="18"/>
      <c r="H66" s="22"/>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_dlc_DocId xmlns="fd04c94a-454b-4757-8aa3-2850d0c1245a">TS01536C84D-1443921239-107</_dlc_DocId>
    <_dlc_DocIdUrl xmlns="fd04c94a-454b-4757-8aa3-2850d0c1245a">
      <Url>https://prorailbv.sharepoint.com/teams/SAPConfiguratiedataopordebrengen/_layouts/15/DocIdRedir.aspx?ID=TS01536C84D-1443921239-107</Url>
      <Description>TS01536C84D-1443921239-107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D1D14953724A147ADEC1F73CCCC0D1C" ma:contentTypeVersion="4" ma:contentTypeDescription="Een nieuw document maken." ma:contentTypeScope="" ma:versionID="134557dc708e383c8ed77df7e36ee231">
  <xsd:schema xmlns:xsd="http://www.w3.org/2001/XMLSchema" xmlns:xs="http://www.w3.org/2001/XMLSchema" xmlns:p="http://schemas.microsoft.com/office/2006/metadata/properties" xmlns:ns2="fd04c94a-454b-4757-8aa3-2850d0c1245a" xmlns:ns3="dd78df7c-6125-42dd-b180-eb737cb1a6fa" targetNamespace="http://schemas.microsoft.com/office/2006/metadata/properties" ma:root="true" ma:fieldsID="e9a1520517ff07b17ea7acaf5f3ae3a3" ns2:_="" ns3:_="">
    <xsd:import namespace="fd04c94a-454b-4757-8aa3-2850d0c1245a"/>
    <xsd:import namespace="dd78df7c-6125-42dd-b180-eb737cb1a6fa"/>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4c94a-454b-4757-8aa3-2850d0c1245a"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d78df7c-6125-42dd-b180-eb737cb1a6f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5752F891-132D-4F29-AC15-3420E11F5C09}">
  <ds:schemaRefs>
    <ds:schemaRef ds:uri="http://schemas.openxmlformats.org/package/2006/metadata/core-properties"/>
    <ds:schemaRef ds:uri="fd04c94a-454b-4757-8aa3-2850d0c1245a"/>
    <ds:schemaRef ds:uri="http://schemas.microsoft.com/office/2006/documentManagement/types"/>
    <ds:schemaRef ds:uri="http://www.w3.org/XML/1998/namespace"/>
    <ds:schemaRef ds:uri="http://purl.org/dc/elements/1.1/"/>
    <ds:schemaRef ds:uri="http://purl.org/dc/terms/"/>
    <ds:schemaRef ds:uri="http://schemas.microsoft.com/office/infopath/2007/PartnerControls"/>
    <ds:schemaRef ds:uri="dd78df7c-6125-42dd-b180-eb737cb1a6fa"/>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C9229A16-444A-4709-9491-68AAFDD9A0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4c94a-454b-4757-8aa3-2850d0c1245a"/>
    <ds:schemaRef ds:uri="dd78df7c-6125-42dd-b180-eb737cb1a6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97BFA25-20F7-4AFC-BEBB-851C1FFB910C}">
  <ds:schemaRefs>
    <ds:schemaRef ds:uri="http://schemas.microsoft.com/sharepoint/events"/>
  </ds:schemaRefs>
</ds:datastoreItem>
</file>

<file path=docMetadata/LabelInfo.xml><?xml version="1.0" encoding="utf-8"?>
<clbl:labelList xmlns:clbl="http://schemas.microsoft.com/office/2020/mipLabelMetadata">
  <clbl:label id="{bb5d96ea-ab39-44a0-a6d6-b6f0aac5958b}" enabled="1" method="Privileged" siteId="{76a2ae5a-9f00-4f6b-95ed-5d33d77c4d6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Oudshoorn, O.M. (Olivier)</cp:lastModifiedBy>
  <cp:revision/>
  <cp:lastPrinted>2026-06-02T12:53:10Z</cp:lastPrinted>
  <dcterms:created xsi:type="dcterms:W3CDTF">2003-09-16T14:48:44Z</dcterms:created>
  <dcterms:modified xsi:type="dcterms:W3CDTF">2026-06-02T13:49:24Z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0x010100DD1D14953724A147ADEC1F73CCCC0D1C</vt:lpwstr>
  </property>
  <property fmtid="{D5CDD505-2E9C-101B-9397-08002B2CF9AE}" pid="3" name="TaxKeyword">
    <vt:lpwstr/>
  </property>
  <property fmtid="{D5CDD505-2E9C-101B-9397-08002B2CF9AE}" pid="4" name="_dlc_DocIdItemGuid">
    <vt:lpwstr>1b8f1960-6c9c-4248-9a2c-6d491efb90d1</vt:lpwstr>
  </property>
  <property fmtid="{D5CDD505-2E9C-101B-9397-08002B2CF9AE}" pid="5" name="MediaServiceImageTags">
    <vt:lpwstr/>
  </property>
  <property fmtid="{D5CDD505-2E9C-101B-9397-08002B2CF9AE}" pid="6" name="MSIP_Label_24e57bac-d225-40fb-8a9e-62b5be587a96_Enabled">
    <vt:lpwstr>true</vt:lpwstr>
  </property>
  <property fmtid="{D5CDD505-2E9C-101B-9397-08002B2CF9AE}" pid="7" name="MSIP_Label_24e57bac-d225-40fb-8a9e-62b5be587a96_SetDate">
    <vt:lpwstr>2026-06-01T13:37:57Z</vt:lpwstr>
  </property>
  <property fmtid="{D5CDD505-2E9C-101B-9397-08002B2CF9AE}" pid="8" name="MSIP_Label_24e57bac-d225-40fb-8a9e-62b5be587a96_Method">
    <vt:lpwstr>Standard</vt:lpwstr>
  </property>
  <property fmtid="{D5CDD505-2E9C-101B-9397-08002B2CF9AE}" pid="9" name="MSIP_Label_24e57bac-d225-40fb-8a9e-62b5be587a96_Name">
    <vt:lpwstr>Internal</vt:lpwstr>
  </property>
  <property fmtid="{D5CDD505-2E9C-101B-9397-08002B2CF9AE}" pid="10" name="MSIP_Label_24e57bac-d225-40fb-8a9e-62b5be587a96_SiteId">
    <vt:lpwstr>a398fcff-8d2b-4930-a7f7-e1c99a108d77</vt:lpwstr>
  </property>
  <property fmtid="{D5CDD505-2E9C-101B-9397-08002B2CF9AE}" pid="11" name="MSIP_Label_24e57bac-d225-40fb-8a9e-62b5be587a96_ActionId">
    <vt:lpwstr>e05fe6dc-3cd5-4862-ae52-000043a0bad8</vt:lpwstr>
  </property>
  <property fmtid="{D5CDD505-2E9C-101B-9397-08002B2CF9AE}" pid="12" name="MSIP_Label_24e57bac-d225-40fb-8a9e-62b5be587a96_ContentBits">
    <vt:lpwstr>0</vt:lpwstr>
  </property>
  <property fmtid="{D5CDD505-2E9C-101B-9397-08002B2CF9AE}" pid="13" name="MSIP_Label_24e57bac-d225-40fb-8a9e-62b5be587a96_Tag">
    <vt:lpwstr>10, 3, 0, 2</vt:lpwstr>
  </property>
</Properties>
</file>